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  <externalReference r:id="rId4"/>
  </externalReferences>
  <definedNames>
    <definedName name="_xlnm._FilterDatabase" localSheetId="1" hidden="1">OUTAGE!$A$4:$L$19</definedName>
    <definedName name="A">[1]Sheet1!$A$3:$A$13</definedName>
    <definedName name="BREAKDOWN">Sheet1!$A$3:$A$13</definedName>
    <definedName name="_xlnm.Print_Area" localSheetId="1">OUTAGE!$A$1:$L$19</definedName>
    <definedName name="REASON">[2]Sheet1!$A$3:$A$13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15" i="3"/>
  <c r="F18"/>
  <c r="F19"/>
  <c r="F11"/>
  <c r="F5"/>
  <c r="F8"/>
  <c r="F13"/>
  <c r="F17"/>
  <c r="F14"/>
  <c r="F12"/>
  <c r="F16"/>
  <c r="F6"/>
  <c r="F10"/>
  <c r="F9"/>
  <c r="F7"/>
</calcChain>
</file>

<file path=xl/sharedStrings.xml><?xml version="1.0" encoding="utf-8"?>
<sst xmlns="http://schemas.openxmlformats.org/spreadsheetml/2006/main" count="119" uniqueCount="72">
  <si>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</si>
  <si>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</si>
  <si>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</si>
  <si>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</si>
  <si>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</si>
  <si>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</si>
  <si>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</si>
  <si>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</si>
  <si>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</si>
  <si>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</si>
  <si>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</si>
  <si>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</si>
  <si>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</si>
  <si>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</si>
  <si>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</si>
  <si>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</si>
  <si>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</si>
  <si>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</si>
  <si>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</si>
  <si>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</si>
  <si>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</si>
  <si>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</si>
  <si>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</si>
  <si>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</si>
  <si>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Remarks</t>
  </si>
  <si>
    <t>KWN</t>
  </si>
  <si>
    <t>LNR</t>
  </si>
  <si>
    <t>YVR</t>
  </si>
  <si>
    <t>NNG</t>
  </si>
  <si>
    <t>TO ATTEND FAULT IN THE LINE</t>
  </si>
  <si>
    <t>VSE</t>
  </si>
  <si>
    <t>PNR</t>
  </si>
  <si>
    <t>DGN</t>
  </si>
  <si>
    <t>28.06.2018</t>
  </si>
  <si>
    <t>TRIPPING</t>
  </si>
  <si>
    <t>TRANSFORMER REPLACEMENT</t>
  </si>
  <si>
    <t>CABLE FAULTY AREA BACKFEEDED</t>
  </si>
  <si>
    <t>MOBILE TRANSFORMER REPLACED</t>
  </si>
  <si>
    <t>OUTAGE REPORT FOR:06:00HRS. OF 28.06.2018 TO 06:00 HRS OF 29.06.2018</t>
  </si>
  <si>
    <t>REPLACEMENT OF HVDS TRANSFORMER</t>
  </si>
  <si>
    <t>BREAKDOWN DUE TO HEAVY RAIN AND WATER LOGGING</t>
  </si>
  <si>
    <t>HTAB FAULTY SAME REPAIRED</t>
  </si>
  <si>
    <t>HVDS CABLE FAULTY SAME REPAIRED</t>
  </si>
  <si>
    <t>OIL LEAKAGE FROM DT SAME ATTENDED</t>
  </si>
  <si>
    <t>25KVA HVDS TRANSFORMER REPLACED</t>
  </si>
  <si>
    <t>FOR CONNECTING LT CABLE</t>
  </si>
  <si>
    <t>NEW LT CABLE CONNECTED</t>
  </si>
  <si>
    <t>HVDS LEAD FAULTY SAME REPAIRED</t>
  </si>
  <si>
    <t>LT SOCKET BURNT SAME REPLACED</t>
  </si>
  <si>
    <t xml:space="preserve">LT POLE DAMAGED </t>
  </si>
  <si>
    <t>DAMAGED POLE REPAIRED</t>
  </si>
  <si>
    <t>HVDS LEAD BURNT</t>
  </si>
  <si>
    <t xml:space="preserve">LT CABLE DAMAGED BY JCV OF DJB </t>
  </si>
  <si>
    <t>NEW CABLE LAID</t>
  </si>
  <si>
    <t>BLOCK A-GANESH NAGAR</t>
  </si>
  <si>
    <t>LAL MANDIR ROAD HARSH VIHAR</t>
  </si>
  <si>
    <t>BLOCK B-SUBHASH MOHALLA</t>
  </si>
  <si>
    <t xml:space="preserve"> F BLOCK NEW SEEMA PURI</t>
  </si>
  <si>
    <t>PART-6 SONIA VIHAR</t>
  </si>
  <si>
    <t>C BLOCK NEW SEEMA PURI</t>
  </si>
  <si>
    <t>BLOCK B-DILSHAD COLONY</t>
  </si>
  <si>
    <t>GALI NO-5 PART-6 SONIA VIHAR</t>
  </si>
  <si>
    <t>BLOCK 7B-DEV NAGAR</t>
  </si>
  <si>
    <t>BLOCK D-MEET NAGAR</t>
  </si>
  <si>
    <t>BLOCK C1-NEW ASHOK NAGAR</t>
  </si>
  <si>
    <t>BLOCK B-OLD SIMAPURI</t>
  </si>
  <si>
    <t>GALI NO-12 PHASE-4 SHIV VIHAR</t>
  </si>
  <si>
    <t>A BLOCK HANUMAN MANDIR</t>
  </si>
  <si>
    <t>POCKET A-CHITTRAKOOT</t>
  </si>
  <si>
    <t>FORCE MAJEURE- HVDS LEAD FAULTY DUE TO HEAVY RAIN</t>
  </si>
  <si>
    <t xml:space="preserve">FORCE MAJEURE-LT CABLE DAMAGED BY DJB </t>
  </si>
  <si>
    <t>LT POLE DAMAGED BY UNKNOWN VEHICLE &amp; PUBLIC RESISTANCE DURING WORK EXECUTION AT C BLOCK NEW SEEMA PURI.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</si>
</sst>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6"/>
      <color theme="1"/>
      <name val="Calibri"/>
      <family val="2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0" fillId="0" borderId="1" xfId="0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hv/CONSUMER%20COMPLAINT%20&amp;%20OUTAGE/2018/MAY-2018/06.05.2018/BSES%20YAMUNA%20POWER%20LTD.%20OUTAGE%20REPORT%20FROM%2006.00%20HRS%20OF%2005.05.2018%20TO%2006.00%20HRS%20OF%2006.05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OUTAGE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9</v>
      </c>
    </row>
    <row r="4" spans="1:1">
      <c r="A4" s="1" t="s">
        <v>10</v>
      </c>
    </row>
    <row r="5" spans="1:1">
      <c r="A5" s="1" t="s">
        <v>11</v>
      </c>
    </row>
    <row r="6" spans="1:1">
      <c r="A6" s="1" t="s">
        <v>12</v>
      </c>
    </row>
    <row r="7" spans="1:1">
      <c r="A7" s="1" t="s">
        <v>13</v>
      </c>
    </row>
    <row r="8" spans="1:1">
      <c r="A8" s="1" t="s">
        <v>14</v>
      </c>
    </row>
    <row r="9" spans="1:1">
      <c r="A9" s="1" t="s">
        <v>19</v>
      </c>
    </row>
    <row r="10" spans="1:1">
      <c r="A10" s="1" t="s">
        <v>15</v>
      </c>
    </row>
    <row r="11" spans="1:1">
      <c r="A11" s="1" t="s">
        <v>16</v>
      </c>
    </row>
    <row r="12" spans="1:1">
      <c r="A12" s="1" t="s">
        <v>17</v>
      </c>
    </row>
    <row r="13" spans="1:1">
      <c r="A13" s="1" t="s">
        <v>18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tabSelected="1" view="pageBreakPreview" zoomScale="60" zoomScaleNormal="70" workbookViewId="0">
      <selection activeCell="G25" sqref="G25"/>
    </sheetView>
  </sheetViews>
  <sheetFormatPr defaultRowHeight="14.25"/>
  <cols>
    <col min="1" max="1" width="11.28515625" style="2" customWidth="1"/>
    <col min="2" max="2" width="17.140625" style="2" customWidth="1"/>
    <col min="3" max="3" width="12.85546875" style="2" customWidth="1"/>
    <col min="4" max="4" width="16.7109375" style="2" customWidth="1"/>
    <col min="5" max="5" width="19.5703125" style="2" customWidth="1"/>
    <col min="6" max="6" width="14.140625" style="2" customWidth="1"/>
    <col min="7" max="7" width="36.5703125" style="2" customWidth="1"/>
    <col min="8" max="8" width="39.140625" style="2" customWidth="1"/>
    <col min="9" max="9" width="39.28515625" style="2" customWidth="1"/>
    <col min="10" max="10" width="36.5703125" style="2" customWidth="1"/>
    <col min="11" max="11" width="16.5703125" style="2" customWidth="1"/>
    <col min="12" max="12" width="48" style="2" customWidth="1"/>
    <col min="13" max="13" width="12.85546875" style="2" customWidth="1"/>
    <col min="14" max="16384" width="9.140625" style="2"/>
  </cols>
  <sheetData>
    <row r="1" spans="1:12" ht="30.75" customHeight="1">
      <c r="A1" s="9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44.25" customHeight="1">
      <c r="A2" s="11" t="s">
        <v>38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42" customHeight="1">
      <c r="A3" s="10" t="s">
        <v>0</v>
      </c>
      <c r="B3" s="10" t="s">
        <v>1</v>
      </c>
      <c r="C3" s="10" t="s">
        <v>2</v>
      </c>
      <c r="D3" s="10" t="s">
        <v>20</v>
      </c>
      <c r="E3" s="10" t="s">
        <v>21</v>
      </c>
      <c r="F3" s="10" t="s">
        <v>3</v>
      </c>
      <c r="G3" s="10" t="s">
        <v>4</v>
      </c>
      <c r="H3" s="10"/>
      <c r="I3" s="10" t="s">
        <v>5</v>
      </c>
      <c r="J3" s="10" t="s">
        <v>8</v>
      </c>
      <c r="K3" s="10" t="s">
        <v>6</v>
      </c>
      <c r="L3" s="10" t="s">
        <v>24</v>
      </c>
    </row>
    <row r="4" spans="1:12" ht="37.5" customHeight="1">
      <c r="A4" s="10"/>
      <c r="B4" s="10"/>
      <c r="C4" s="10"/>
      <c r="D4" s="10"/>
      <c r="E4" s="10"/>
      <c r="F4" s="10"/>
      <c r="G4" s="6" t="s">
        <v>23</v>
      </c>
      <c r="H4" s="6" t="s">
        <v>7</v>
      </c>
      <c r="I4" s="10"/>
      <c r="J4" s="10"/>
      <c r="K4" s="10"/>
      <c r="L4" s="10"/>
    </row>
    <row r="5" spans="1:12" ht="71.25" customHeight="1">
      <c r="A5" s="3">
        <v>1</v>
      </c>
      <c r="B5" s="4" t="s">
        <v>33</v>
      </c>
      <c r="C5" s="5" t="s">
        <v>32</v>
      </c>
      <c r="D5" s="7">
        <v>43279.374710648146</v>
      </c>
      <c r="E5" s="7">
        <v>43279.451388888891</v>
      </c>
      <c r="F5" s="4">
        <f t="shared" ref="F5:F19" si="0">E5-D5</f>
        <v>7.667824074451346E-2</v>
      </c>
      <c r="G5" s="5" t="s">
        <v>12</v>
      </c>
      <c r="H5" s="8" t="s">
        <v>34</v>
      </c>
      <c r="I5" s="8" t="s">
        <v>36</v>
      </c>
      <c r="J5" s="8" t="s">
        <v>57</v>
      </c>
      <c r="K5" s="8">
        <v>4132</v>
      </c>
      <c r="L5" s="8"/>
    </row>
    <row r="6" spans="1:12" ht="94.5" customHeight="1">
      <c r="A6" s="3">
        <v>2</v>
      </c>
      <c r="B6" s="4" t="s">
        <v>33</v>
      </c>
      <c r="C6" s="5" t="s">
        <v>32</v>
      </c>
      <c r="D6" s="7">
        <v>43279.470092592594</v>
      </c>
      <c r="E6" s="7">
        <v>43279.567314814813</v>
      </c>
      <c r="F6" s="4">
        <f t="shared" si="0"/>
        <v>9.7222222218988463E-2</v>
      </c>
      <c r="G6" s="5" t="s">
        <v>19</v>
      </c>
      <c r="H6" s="8" t="s">
        <v>49</v>
      </c>
      <c r="I6" s="8" t="s">
        <v>50</v>
      </c>
      <c r="J6" s="8" t="s">
        <v>59</v>
      </c>
      <c r="K6" s="8">
        <v>18</v>
      </c>
      <c r="L6" s="8" t="s">
        <v>71</v>
      </c>
    </row>
    <row r="7" spans="1:12" ht="63.75" customHeight="1">
      <c r="A7" s="3">
        <v>3</v>
      </c>
      <c r="B7" s="4" t="s">
        <v>33</v>
      </c>
      <c r="C7" s="5" t="s">
        <v>32</v>
      </c>
      <c r="D7" s="7">
        <v>43279.505254629628</v>
      </c>
      <c r="E7" s="7">
        <v>43279.583333333336</v>
      </c>
      <c r="F7" s="4">
        <f t="shared" si="0"/>
        <v>7.8078703707433306E-2</v>
      </c>
      <c r="G7" s="5" t="s">
        <v>12</v>
      </c>
      <c r="H7" s="8" t="s">
        <v>29</v>
      </c>
      <c r="I7" s="8" t="s">
        <v>43</v>
      </c>
      <c r="J7" s="8" t="s">
        <v>60</v>
      </c>
      <c r="K7" s="8">
        <v>2717</v>
      </c>
      <c r="L7" s="8"/>
    </row>
    <row r="8" spans="1:12" ht="63.75" customHeight="1">
      <c r="A8" s="3">
        <v>4</v>
      </c>
      <c r="B8" s="4" t="s">
        <v>33</v>
      </c>
      <c r="C8" s="5" t="s">
        <v>32</v>
      </c>
      <c r="D8" s="7">
        <v>43279.725787037038</v>
      </c>
      <c r="E8" s="7">
        <v>43279.797569444447</v>
      </c>
      <c r="F8" s="4">
        <f t="shared" si="0"/>
        <v>7.1782407409045845E-2</v>
      </c>
      <c r="G8" s="5" t="s">
        <v>15</v>
      </c>
      <c r="H8" s="8" t="s">
        <v>45</v>
      </c>
      <c r="I8" s="8" t="s">
        <v>46</v>
      </c>
      <c r="J8" s="8" t="s">
        <v>65</v>
      </c>
      <c r="K8" s="8">
        <v>204</v>
      </c>
      <c r="L8" s="8"/>
    </row>
    <row r="9" spans="1:12" ht="63.75" customHeight="1">
      <c r="A9" s="3">
        <v>5</v>
      </c>
      <c r="B9" s="4" t="s">
        <v>33</v>
      </c>
      <c r="C9" s="5" t="s">
        <v>25</v>
      </c>
      <c r="D9" s="7">
        <v>43279.428472222222</v>
      </c>
      <c r="E9" s="7">
        <v>43279.487395833334</v>
      </c>
      <c r="F9" s="4">
        <f t="shared" si="0"/>
        <v>5.8923611111822538E-2</v>
      </c>
      <c r="G9" s="5" t="s">
        <v>13</v>
      </c>
      <c r="H9" s="8" t="s">
        <v>29</v>
      </c>
      <c r="I9" s="8" t="s">
        <v>42</v>
      </c>
      <c r="J9" s="8" t="s">
        <v>58</v>
      </c>
      <c r="K9" s="8">
        <v>19</v>
      </c>
      <c r="L9" s="8"/>
    </row>
    <row r="10" spans="1:12" ht="76.5" customHeight="1">
      <c r="A10" s="3">
        <v>6</v>
      </c>
      <c r="B10" s="4" t="s">
        <v>33</v>
      </c>
      <c r="C10" s="5" t="s">
        <v>25</v>
      </c>
      <c r="D10" s="7">
        <v>43279.511111111111</v>
      </c>
      <c r="E10" s="7">
        <v>43279.611111111109</v>
      </c>
      <c r="F10" s="4">
        <f t="shared" si="0"/>
        <v>9.9999999998544808E-2</v>
      </c>
      <c r="G10" s="5" t="s">
        <v>11</v>
      </c>
      <c r="H10" s="8" t="s">
        <v>51</v>
      </c>
      <c r="I10" s="8" t="s">
        <v>47</v>
      </c>
      <c r="J10" s="8" t="s">
        <v>61</v>
      </c>
      <c r="K10" s="8">
        <v>19</v>
      </c>
      <c r="L10" s="8" t="s">
        <v>69</v>
      </c>
    </row>
    <row r="11" spans="1:12" ht="63.75" customHeight="1">
      <c r="A11" s="3">
        <v>7</v>
      </c>
      <c r="B11" s="4" t="s">
        <v>33</v>
      </c>
      <c r="C11" s="5" t="s">
        <v>25</v>
      </c>
      <c r="D11" s="7">
        <v>43279.768252314818</v>
      </c>
      <c r="E11" s="7">
        <v>43279.815972222219</v>
      </c>
      <c r="F11" s="4">
        <f t="shared" si="0"/>
        <v>4.7719907401187811E-2</v>
      </c>
      <c r="G11" s="5" t="s">
        <v>13</v>
      </c>
      <c r="H11" s="8" t="s">
        <v>29</v>
      </c>
      <c r="I11" s="8" t="s">
        <v>47</v>
      </c>
      <c r="J11" s="8" t="s">
        <v>66</v>
      </c>
      <c r="K11" s="8">
        <v>1882</v>
      </c>
      <c r="L11" s="8"/>
    </row>
    <row r="12" spans="1:12" ht="63.75" customHeight="1">
      <c r="A12" s="3">
        <v>8</v>
      </c>
      <c r="B12" s="4" t="s">
        <v>33</v>
      </c>
      <c r="C12" s="5" t="s">
        <v>26</v>
      </c>
      <c r="D12" s="7">
        <v>43279.276805555557</v>
      </c>
      <c r="E12" s="7">
        <v>43279.354861111111</v>
      </c>
      <c r="F12" s="4">
        <f t="shared" si="0"/>
        <v>7.8055555553874001E-2</v>
      </c>
      <c r="G12" s="5" t="s">
        <v>10</v>
      </c>
      <c r="H12" s="8" t="s">
        <v>35</v>
      </c>
      <c r="I12" s="8" t="s">
        <v>37</v>
      </c>
      <c r="J12" s="8" t="s">
        <v>54</v>
      </c>
      <c r="K12" s="8">
        <v>1544</v>
      </c>
      <c r="L12" s="8"/>
    </row>
    <row r="13" spans="1:12" ht="63.75" customHeight="1">
      <c r="A13" s="3">
        <v>9</v>
      </c>
      <c r="B13" s="4" t="s">
        <v>33</v>
      </c>
      <c r="C13" s="5" t="s">
        <v>28</v>
      </c>
      <c r="D13" s="7">
        <v>43279.304502314815</v>
      </c>
      <c r="E13" s="7">
        <v>43279.382476851853</v>
      </c>
      <c r="F13" s="4">
        <f t="shared" si="0"/>
        <v>7.7974537038244307E-2</v>
      </c>
      <c r="G13" s="5" t="s">
        <v>11</v>
      </c>
      <c r="H13" s="8" t="s">
        <v>29</v>
      </c>
      <c r="I13" s="8" t="s">
        <v>40</v>
      </c>
      <c r="J13" s="8" t="s">
        <v>55</v>
      </c>
      <c r="K13" s="8">
        <v>259</v>
      </c>
      <c r="L13" s="8"/>
    </row>
    <row r="14" spans="1:12" ht="63.75" customHeight="1">
      <c r="A14" s="3">
        <v>10</v>
      </c>
      <c r="B14" s="4" t="s">
        <v>33</v>
      </c>
      <c r="C14" s="5" t="s">
        <v>28</v>
      </c>
      <c r="D14" s="7">
        <v>43279.63082175926</v>
      </c>
      <c r="E14" s="7">
        <v>43279.702465277776</v>
      </c>
      <c r="F14" s="4">
        <f t="shared" si="0"/>
        <v>7.1643518516793847E-2</v>
      </c>
      <c r="G14" s="5" t="s">
        <v>14</v>
      </c>
      <c r="H14" s="8" t="s">
        <v>39</v>
      </c>
      <c r="I14" s="8" t="s">
        <v>44</v>
      </c>
      <c r="J14" s="8" t="s">
        <v>63</v>
      </c>
      <c r="K14" s="8">
        <v>292</v>
      </c>
      <c r="L14" s="8"/>
    </row>
    <row r="15" spans="1:12" ht="63.75" customHeight="1">
      <c r="A15" s="3">
        <v>11</v>
      </c>
      <c r="B15" s="4" t="s">
        <v>33</v>
      </c>
      <c r="C15" s="5" t="s">
        <v>28</v>
      </c>
      <c r="D15" s="7">
        <v>43279.946446759262</v>
      </c>
      <c r="E15" s="7">
        <v>43280.006944444445</v>
      </c>
      <c r="F15" s="4">
        <f t="shared" si="0"/>
        <v>6.0497685182781424E-2</v>
      </c>
      <c r="G15" s="5" t="s">
        <v>15</v>
      </c>
      <c r="H15" s="8" t="s">
        <v>29</v>
      </c>
      <c r="I15" s="8" t="s">
        <v>48</v>
      </c>
      <c r="J15" s="8" t="s">
        <v>68</v>
      </c>
      <c r="K15" s="8">
        <v>246</v>
      </c>
      <c r="L15" s="8"/>
    </row>
    <row r="16" spans="1:12" ht="63.75" customHeight="1">
      <c r="A16" s="3">
        <v>12</v>
      </c>
      <c r="B16" s="4" t="s">
        <v>33</v>
      </c>
      <c r="C16" s="5" t="s">
        <v>31</v>
      </c>
      <c r="D16" s="7">
        <v>43279.596631944441</v>
      </c>
      <c r="E16" s="7">
        <v>43279.645833333336</v>
      </c>
      <c r="F16" s="4">
        <f t="shared" si="0"/>
        <v>4.9201388894289266E-2</v>
      </c>
      <c r="G16" s="5" t="s">
        <v>10</v>
      </c>
      <c r="H16" s="8" t="s">
        <v>35</v>
      </c>
      <c r="I16" s="8" t="s">
        <v>37</v>
      </c>
      <c r="J16" s="8" t="s">
        <v>62</v>
      </c>
      <c r="K16" s="8">
        <v>2089</v>
      </c>
      <c r="L16" s="8"/>
    </row>
    <row r="17" spans="1:12" ht="63.75" customHeight="1">
      <c r="A17" s="3">
        <v>13</v>
      </c>
      <c r="B17" s="4" t="s">
        <v>33</v>
      </c>
      <c r="C17" s="5" t="s">
        <v>30</v>
      </c>
      <c r="D17" s="7">
        <v>43279.71466435185</v>
      </c>
      <c r="E17" s="7">
        <v>43279.928900462961</v>
      </c>
      <c r="F17" s="4">
        <f t="shared" si="0"/>
        <v>0.21423611111094942</v>
      </c>
      <c r="G17" s="5" t="s">
        <v>9</v>
      </c>
      <c r="H17" s="8" t="s">
        <v>52</v>
      </c>
      <c r="I17" s="8" t="s">
        <v>53</v>
      </c>
      <c r="J17" s="8" t="s">
        <v>64</v>
      </c>
      <c r="K17" s="8">
        <v>35</v>
      </c>
      <c r="L17" s="8" t="s">
        <v>70</v>
      </c>
    </row>
    <row r="18" spans="1:12" ht="63.75" customHeight="1">
      <c r="A18" s="3">
        <v>14</v>
      </c>
      <c r="B18" s="4" t="s">
        <v>33</v>
      </c>
      <c r="C18" s="5" t="s">
        <v>30</v>
      </c>
      <c r="D18" s="7">
        <v>43279.831145833334</v>
      </c>
      <c r="E18" s="7">
        <v>43279.873900462961</v>
      </c>
      <c r="F18" s="4">
        <f t="shared" si="0"/>
        <v>4.2754629626870155E-2</v>
      </c>
      <c r="G18" s="5" t="s">
        <v>13</v>
      </c>
      <c r="H18" s="8" t="s">
        <v>29</v>
      </c>
      <c r="I18" s="8" t="s">
        <v>47</v>
      </c>
      <c r="J18" s="8" t="s">
        <v>67</v>
      </c>
      <c r="K18" s="8">
        <v>2145</v>
      </c>
      <c r="L18" s="8"/>
    </row>
    <row r="19" spans="1:12" ht="63.75" customHeight="1">
      <c r="A19" s="3">
        <v>15</v>
      </c>
      <c r="B19" s="4" t="s">
        <v>33</v>
      </c>
      <c r="C19" s="5" t="s">
        <v>27</v>
      </c>
      <c r="D19" s="7">
        <v>43279.355254629627</v>
      </c>
      <c r="E19" s="7">
        <v>43279.426030092596</v>
      </c>
      <c r="F19" s="4">
        <f t="shared" si="0"/>
        <v>7.0775462969322689E-2</v>
      </c>
      <c r="G19" s="5" t="s">
        <v>12</v>
      </c>
      <c r="H19" s="8" t="s">
        <v>29</v>
      </c>
      <c r="I19" s="8" t="s">
        <v>41</v>
      </c>
      <c r="J19" s="8" t="s">
        <v>56</v>
      </c>
      <c r="K19" s="8">
        <v>1294</v>
      </c>
      <c r="L19" s="8"/>
    </row>
  </sheetData>
  <sortState ref="A5:L19">
    <sortCondition ref="C5:C19"/>
    <sortCondition ref="D5:D19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19">
      <formula1>reasons</formula1>
    </dataValidation>
  </dataValidations>
  <printOptions horizontalCentered="1"/>
  <pageMargins left="0.19685039370078741" right="0.19685039370078741" top="0.15748031496062992" bottom="0.11811023622047245" header="0.15748031496062992" footer="0.11811023622047245"/>
  <pageSetup paperSize="9" scale="47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2018-06-29T04:42:18Z</dcterms:modified>
</cp:coreProperties>
</file>